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D42B995B-5696-4063-A54C-6A511F6CDD00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 l="1"/>
  <c r="H18" i="1"/>
  <c r="H17" i="1"/>
  <c r="H16" i="1"/>
  <c r="H15" i="1"/>
  <c r="H14" i="1"/>
  <c r="H13" i="1"/>
  <c r="H6" i="1" l="1"/>
  <c r="H7" i="1"/>
  <c r="H8" i="1"/>
  <c r="H9" i="1"/>
  <c r="H10" i="1"/>
  <c r="H11" i="1"/>
  <c r="H12" i="1"/>
  <c r="H5" i="1"/>
  <c r="H27" i="1" l="1"/>
  <c r="F28" i="1" s="1"/>
</calcChain>
</file>

<file path=xl/sharedStrings.xml><?xml version="1.0" encoding="utf-8"?>
<sst xmlns="http://schemas.openxmlformats.org/spreadsheetml/2006/main" count="57" uniqueCount="38">
  <si>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</si>
  <si>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</si>
  <si>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</si>
  <si>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</si>
  <si>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</si>
  <si>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</si>
  <si>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</si>
  <si>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GC-MS/MS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</si>
  <si>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</si>
  <si>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</si>
  <si>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</si>
  <si>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</si>
  <si>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</si>
  <si>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</si>
  <si>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</si>
  <si>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3 Servizio di manutenzione e gestione di strumenti ad alta tecnologia </t>
  </si>
  <si>
    <t>0000117</t>
  </si>
  <si>
    <t>0001031</t>
  </si>
  <si>
    <t>0002469</t>
  </si>
  <si>
    <t>0006725</t>
  </si>
  <si>
    <t>0008577</t>
  </si>
  <si>
    <t>0009384</t>
  </si>
  <si>
    <t>X3.1</t>
  </si>
  <si>
    <t>X3.2</t>
  </si>
  <si>
    <t>X3.3</t>
  </si>
  <si>
    <t>X3.4</t>
  </si>
  <si>
    <t>X3.5</t>
  </si>
  <si>
    <t>X3.6</t>
  </si>
  <si>
    <t>X3.7</t>
  </si>
  <si>
    <t>ANALIZZATORE DI COT</t>
  </si>
  <si>
    <t>SPETTROFOTOMETRO</t>
  </si>
  <si>
    <t>HPLC</t>
  </si>
  <si>
    <t>Sistema automatico di purificazione SampleClean Up</t>
  </si>
  <si>
    <t>sistema GC MS</t>
  </si>
  <si>
    <t>sistema GC MS/MS</t>
  </si>
  <si>
    <t>sistema HPLC</t>
  </si>
  <si>
    <t>sistema GC FID</t>
  </si>
  <si>
    <t>in fase di consegna/collaudo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</si>
</sst>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4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sz val="12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3F3F3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166" fontId="13" fillId="0" borderId="0" applyBorder="0" applyProtection="0"/>
    <xf numFmtId="0" fontId="1" fillId="0" borderId="0"/>
  </cellStyleXfs>
  <cellXfs count="91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6" fillId="0" borderId="0" xfId="0" applyFont="1" applyFill="1"/>
    <xf numFmtId="0" fontId="17" fillId="0" borderId="0" xfId="0" applyFont="1"/>
    <xf numFmtId="0" fontId="4" fillId="2" borderId="49" xfId="1" applyFont="1" applyFill="1" applyBorder="1" applyAlignment="1" applyProtection="1">
      <alignment horizontal="center" vertical="center" wrapText="1"/>
    </xf>
    <xf numFmtId="10" fontId="5" fillId="3" borderId="50" xfId="1" applyNumberFormat="1" applyFont="1" applyFill="1" applyBorder="1" applyAlignment="1" applyProtection="1">
      <alignment horizontal="center" vertical="center"/>
    </xf>
    <xf numFmtId="0" fontId="12" fillId="0" borderId="11" xfId="3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0" fontId="12" fillId="0" borderId="11" xfId="0" quotePrefix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vertical="center"/>
    </xf>
    <xf numFmtId="0" fontId="4" fillId="2" borderId="52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 wrapText="1"/>
    </xf>
    <xf numFmtId="165" fontId="15" fillId="3" borderId="7" xfId="1" applyNumberFormat="1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>
      <alignment horizontal="left"/>
    </xf>
    <xf numFmtId="0" fontId="19" fillId="6" borderId="46" xfId="0" applyFont="1" applyFill="1" applyBorder="1" applyAlignment="1">
      <alignment horizontal="left"/>
    </xf>
    <xf numFmtId="0" fontId="19" fillId="7" borderId="46" xfId="0" applyFont="1" applyFill="1" applyBorder="1" applyAlignment="1">
      <alignment horizontal="left" wrapText="1"/>
    </xf>
    <xf numFmtId="0" fontId="19" fillId="7" borderId="46" xfId="0" applyFont="1" applyFill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167" fontId="19" fillId="4" borderId="46" xfId="0" applyNumberFormat="1" applyFont="1" applyFill="1" applyBorder="1" applyAlignment="1">
      <alignment horizontal="center" vertical="center"/>
    </xf>
    <xf numFmtId="167" fontId="19" fillId="5" borderId="46" xfId="0" applyNumberFormat="1" applyFont="1" applyFill="1" applyBorder="1" applyAlignment="1">
      <alignment horizontal="center" vertical="center"/>
    </xf>
    <xf numFmtId="167" fontId="19" fillId="6" borderId="46" xfId="0" applyNumberFormat="1" applyFont="1" applyFill="1" applyBorder="1" applyAlignment="1">
      <alignment horizontal="left"/>
    </xf>
    <xf numFmtId="167" fontId="19" fillId="4" borderId="46" xfId="0" applyNumberFormat="1" applyFont="1" applyFill="1" applyBorder="1" applyAlignment="1">
      <alignment horizontal="left" wrapText="1"/>
    </xf>
    <xf numFmtId="0" fontId="18" fillId="0" borderId="1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14" fontId="21" fillId="0" borderId="45" xfId="0" applyNumberFormat="1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/>
    </xf>
    <xf numFmtId="164" fontId="22" fillId="0" borderId="14" xfId="0" applyNumberFormat="1" applyFont="1" applyBorder="1" applyAlignment="1">
      <alignment horizontal="center" vertical="center"/>
    </xf>
    <xf numFmtId="164" fontId="22" fillId="0" borderId="47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65" fontId="15" fillId="3" borderId="6" xfId="1" applyNumberFormat="1" applyFont="1" applyFill="1" applyBorder="1" applyAlignment="1" applyProtection="1">
      <alignment horizontal="center" vertical="center" wrapText="1"/>
    </xf>
    <xf numFmtId="165" fontId="15" fillId="3" borderId="7" xfId="1" applyNumberFormat="1" applyFont="1" applyFill="1" applyBorder="1" applyAlignment="1" applyProtection="1">
      <alignment horizontal="center" vertical="center" wrapText="1"/>
    </xf>
    <xf numFmtId="164" fontId="22" fillId="8" borderId="2" xfId="0" applyNumberFormat="1" applyFont="1" applyFill="1" applyBorder="1" applyAlignment="1" applyProtection="1">
      <alignment horizontal="center" vertical="center"/>
      <protection locked="0"/>
    </xf>
    <xf numFmtId="164" fontId="22" fillId="8" borderId="46" xfId="0" applyNumberFormat="1" applyFont="1" applyFill="1" applyBorder="1" applyAlignment="1" applyProtection="1">
      <alignment horizontal="center" vertical="center"/>
      <protection locked="0"/>
    </xf>
    <xf numFmtId="164" fontId="3" fillId="8" borderId="46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zoomScale="60" zoomScaleNormal="60" workbookViewId="0">
      <selection activeCell="G5" sqref="G5"/>
    </sheetView>
  </sheetViews>
  <sheetFormatPr defaultColWidth="8.7265625" defaultRowHeight="14.5" x14ac:dyDescent="0.35"/>
  <cols>
    <col min="2" max="2" width="49.7265625" customWidth="1"/>
    <col min="3" max="3" width="15.7265625" customWidth="1"/>
    <col min="4" max="4" width="31.453125" customWidth="1"/>
    <col min="5" max="5" width="17.1796875" customWidth="1"/>
    <col min="6" max="6" width="24.54296875" customWidth="1"/>
    <col min="7" max="7" width="29.7265625" customWidth="1"/>
    <col min="8" max="8" width="38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73" t="s">
        <v>2</v>
      </c>
      <c r="B2" s="74"/>
      <c r="C2" s="74"/>
      <c r="D2" s="74"/>
      <c r="E2" s="74"/>
      <c r="F2" s="74"/>
      <c r="G2" s="74"/>
      <c r="H2" s="75"/>
      <c r="I2" s="1"/>
    </row>
    <row r="3" spans="1:11" ht="33.75" customHeight="1" thickBot="1" x14ac:dyDescent="0.4">
      <c r="A3" s="76" t="s">
        <v>15</v>
      </c>
      <c r="B3" s="77"/>
      <c r="C3" s="77"/>
      <c r="D3" s="77"/>
      <c r="E3" s="77"/>
      <c r="F3" s="77"/>
      <c r="G3" s="77"/>
      <c r="H3" s="78"/>
      <c r="I3" s="1"/>
    </row>
    <row r="4" spans="1:11" ht="114.75" customHeight="1" thickBot="1" x14ac:dyDescent="0.4">
      <c r="A4" s="12" t="s">
        <v>4</v>
      </c>
      <c r="B4" s="3" t="s">
        <v>0</v>
      </c>
      <c r="C4" s="25" t="s">
        <v>8</v>
      </c>
      <c r="D4" s="25" t="s">
        <v>9</v>
      </c>
      <c r="E4" s="24" t="s">
        <v>11</v>
      </c>
      <c r="F4" s="4" t="s">
        <v>12</v>
      </c>
      <c r="G4" s="5" t="s">
        <v>13</v>
      </c>
      <c r="H4" s="6" t="s">
        <v>14</v>
      </c>
      <c r="I4" s="1"/>
    </row>
    <row r="5" spans="1:11" ht="25.5" customHeight="1" x14ac:dyDescent="0.35">
      <c r="A5" s="33">
        <v>1</v>
      </c>
      <c r="B5" s="29" t="s">
        <v>29</v>
      </c>
      <c r="C5" s="48" t="s">
        <v>16</v>
      </c>
      <c r="D5" s="50" t="s">
        <v>10</v>
      </c>
      <c r="E5" s="52"/>
      <c r="F5" s="56">
        <v>1</v>
      </c>
      <c r="G5" s="88">
        <v>0</v>
      </c>
      <c r="H5" s="71">
        <f>F5*G5*48</f>
        <v>0</v>
      </c>
      <c r="I5" s="1"/>
      <c r="J5" s="2"/>
      <c r="K5" s="15"/>
    </row>
    <row r="6" spans="1:11" ht="25.5" customHeight="1" x14ac:dyDescent="0.35">
      <c r="A6" s="34">
        <v>2</v>
      </c>
      <c r="B6" s="29" t="s">
        <v>30</v>
      </c>
      <c r="C6" s="48" t="s">
        <v>17</v>
      </c>
      <c r="D6" s="50" t="s">
        <v>10</v>
      </c>
      <c r="E6" s="53"/>
      <c r="F6" s="57">
        <v>1</v>
      </c>
      <c r="G6" s="89">
        <v>0</v>
      </c>
      <c r="H6" s="72">
        <f>F6*G6*48</f>
        <v>0</v>
      </c>
      <c r="I6" s="1"/>
    </row>
    <row r="7" spans="1:11" ht="25.5" customHeight="1" x14ac:dyDescent="0.35">
      <c r="A7" s="35">
        <v>3</v>
      </c>
      <c r="B7" s="29" t="s">
        <v>30</v>
      </c>
      <c r="C7" s="48" t="s">
        <v>18</v>
      </c>
      <c r="D7" s="50" t="s">
        <v>10</v>
      </c>
      <c r="E7" s="54"/>
      <c r="F7" s="58">
        <v>1</v>
      </c>
      <c r="G7" s="89">
        <v>0</v>
      </c>
      <c r="H7" s="72">
        <f t="shared" ref="H7:H12" si="0">F7*G7*48</f>
        <v>0</v>
      </c>
      <c r="I7" s="1"/>
    </row>
    <row r="8" spans="1:11" ht="25.5" customHeight="1" x14ac:dyDescent="0.35">
      <c r="A8" s="36">
        <v>4</v>
      </c>
      <c r="B8" s="29" t="s">
        <v>30</v>
      </c>
      <c r="C8" s="48" t="s">
        <v>19</v>
      </c>
      <c r="D8" s="50" t="s">
        <v>10</v>
      </c>
      <c r="E8" s="54"/>
      <c r="F8" s="59">
        <v>1</v>
      </c>
      <c r="G8" s="89">
        <v>0</v>
      </c>
      <c r="H8" s="72">
        <f t="shared" si="0"/>
        <v>0</v>
      </c>
      <c r="I8" s="1"/>
    </row>
    <row r="9" spans="1:11" ht="25.5" customHeight="1" x14ac:dyDescent="0.35">
      <c r="A9" s="37">
        <v>5</v>
      </c>
      <c r="B9" s="30" t="s">
        <v>31</v>
      </c>
      <c r="C9" s="48" t="s">
        <v>20</v>
      </c>
      <c r="D9" s="50" t="s">
        <v>10</v>
      </c>
      <c r="E9" s="54"/>
      <c r="F9" s="60">
        <v>1</v>
      </c>
      <c r="G9" s="89">
        <v>0</v>
      </c>
      <c r="H9" s="72">
        <f t="shared" si="0"/>
        <v>0</v>
      </c>
      <c r="I9" s="1"/>
    </row>
    <row r="10" spans="1:11" ht="25.5" customHeight="1" x14ac:dyDescent="0.35">
      <c r="A10" s="38">
        <v>6</v>
      </c>
      <c r="B10" s="29" t="s">
        <v>31</v>
      </c>
      <c r="C10" s="48">
        <v>9252</v>
      </c>
      <c r="D10" s="50" t="s">
        <v>10</v>
      </c>
      <c r="E10" s="54"/>
      <c r="F10" s="61">
        <v>1</v>
      </c>
      <c r="G10" s="89">
        <v>0</v>
      </c>
      <c r="H10" s="72">
        <f t="shared" si="0"/>
        <v>0</v>
      </c>
      <c r="I10" s="1"/>
    </row>
    <row r="11" spans="1:11" ht="32.25" customHeight="1" x14ac:dyDescent="0.35">
      <c r="A11" s="39">
        <v>7</v>
      </c>
      <c r="B11" s="30" t="s">
        <v>31</v>
      </c>
      <c r="C11" s="48" t="s">
        <v>21</v>
      </c>
      <c r="D11" s="50" t="s">
        <v>10</v>
      </c>
      <c r="E11" s="54"/>
      <c r="F11" s="62">
        <v>1</v>
      </c>
      <c r="G11" s="89">
        <v>0</v>
      </c>
      <c r="H11" s="72">
        <f t="shared" si="0"/>
        <v>0</v>
      </c>
      <c r="I11" s="1"/>
    </row>
    <row r="12" spans="1:11" ht="25.5" customHeight="1" x14ac:dyDescent="0.35">
      <c r="A12" s="40">
        <v>8</v>
      </c>
      <c r="B12" s="29" t="s">
        <v>7</v>
      </c>
      <c r="C12" s="49">
        <v>9388</v>
      </c>
      <c r="D12" s="50" t="s">
        <v>10</v>
      </c>
      <c r="E12" s="54"/>
      <c r="F12" s="63">
        <v>1</v>
      </c>
      <c r="G12" s="89">
        <v>0</v>
      </c>
      <c r="H12" s="72">
        <f t="shared" si="0"/>
        <v>0</v>
      </c>
      <c r="I12" s="1"/>
    </row>
    <row r="13" spans="1:11" ht="31" x14ac:dyDescent="0.35">
      <c r="A13" s="41">
        <v>9</v>
      </c>
      <c r="B13" s="31" t="s">
        <v>32</v>
      </c>
      <c r="C13" s="48" t="s">
        <v>22</v>
      </c>
      <c r="D13" s="51" t="s">
        <v>37</v>
      </c>
      <c r="E13" s="55">
        <v>46296</v>
      </c>
      <c r="F13" s="64">
        <v>1</v>
      </c>
      <c r="G13" s="89">
        <v>0</v>
      </c>
      <c r="H13" s="72">
        <f t="shared" ref="H13:H19" si="1">F13*G13*41</f>
        <v>0</v>
      </c>
      <c r="I13" s="1"/>
    </row>
    <row r="14" spans="1:11" ht="15.5" x14ac:dyDescent="0.35">
      <c r="A14" s="42">
        <v>10</v>
      </c>
      <c r="B14" s="32" t="s">
        <v>33</v>
      </c>
      <c r="C14" s="48" t="s">
        <v>23</v>
      </c>
      <c r="D14" s="51" t="s">
        <v>37</v>
      </c>
      <c r="E14" s="55">
        <v>46296</v>
      </c>
      <c r="F14" s="65">
        <v>1</v>
      </c>
      <c r="G14" s="89">
        <v>0</v>
      </c>
      <c r="H14" s="72">
        <f t="shared" si="1"/>
        <v>0</v>
      </c>
      <c r="I14" s="1"/>
    </row>
    <row r="15" spans="1:11" ht="15.5" x14ac:dyDescent="0.35">
      <c r="A15" s="43">
        <v>11</v>
      </c>
      <c r="B15" s="32" t="s">
        <v>34</v>
      </c>
      <c r="C15" s="48" t="s">
        <v>24</v>
      </c>
      <c r="D15" s="51" t="s">
        <v>37</v>
      </c>
      <c r="E15" s="55">
        <v>46296</v>
      </c>
      <c r="F15" s="66">
        <v>1</v>
      </c>
      <c r="G15" s="89">
        <v>0</v>
      </c>
      <c r="H15" s="72">
        <f t="shared" si="1"/>
        <v>0</v>
      </c>
      <c r="I15" s="1"/>
    </row>
    <row r="16" spans="1:11" ht="15.5" x14ac:dyDescent="0.35">
      <c r="A16" s="44">
        <v>12</v>
      </c>
      <c r="B16" s="32" t="s">
        <v>35</v>
      </c>
      <c r="C16" s="48" t="s">
        <v>25</v>
      </c>
      <c r="D16" s="51" t="s">
        <v>37</v>
      </c>
      <c r="E16" s="55">
        <v>46296</v>
      </c>
      <c r="F16" s="67">
        <v>1</v>
      </c>
      <c r="G16" s="89">
        <v>0</v>
      </c>
      <c r="H16" s="72">
        <f t="shared" si="1"/>
        <v>0</v>
      </c>
      <c r="I16" s="1"/>
    </row>
    <row r="17" spans="1:9" ht="15.5" x14ac:dyDescent="0.35">
      <c r="A17" s="45">
        <v>13</v>
      </c>
      <c r="B17" s="32" t="s">
        <v>33</v>
      </c>
      <c r="C17" s="48" t="s">
        <v>26</v>
      </c>
      <c r="D17" s="51" t="s">
        <v>37</v>
      </c>
      <c r="E17" s="55">
        <v>46296</v>
      </c>
      <c r="F17" s="68">
        <v>1</v>
      </c>
      <c r="G17" s="89">
        <v>0</v>
      </c>
      <c r="H17" s="72">
        <f t="shared" si="1"/>
        <v>0</v>
      </c>
      <c r="I17" s="1"/>
    </row>
    <row r="18" spans="1:9" ht="15.5" x14ac:dyDescent="0.35">
      <c r="A18" s="46">
        <v>14</v>
      </c>
      <c r="B18" s="32" t="s">
        <v>36</v>
      </c>
      <c r="C18" s="48" t="s">
        <v>27</v>
      </c>
      <c r="D18" s="51" t="s">
        <v>37</v>
      </c>
      <c r="E18" s="55">
        <v>46296</v>
      </c>
      <c r="F18" s="69">
        <v>1</v>
      </c>
      <c r="G18" s="89">
        <v>0</v>
      </c>
      <c r="H18" s="72">
        <f t="shared" si="1"/>
        <v>0</v>
      </c>
      <c r="I18" s="1"/>
    </row>
    <row r="19" spans="1:9" ht="15.5" x14ac:dyDescent="0.35">
      <c r="A19" s="47">
        <v>15</v>
      </c>
      <c r="B19" s="32" t="s">
        <v>36</v>
      </c>
      <c r="C19" s="48" t="s">
        <v>28</v>
      </c>
      <c r="D19" s="51" t="s">
        <v>37</v>
      </c>
      <c r="E19" s="55">
        <v>46296</v>
      </c>
      <c r="F19" s="70">
        <v>1</v>
      </c>
      <c r="G19" s="89">
        <v>0</v>
      </c>
      <c r="H19" s="72">
        <f t="shared" si="1"/>
        <v>0</v>
      </c>
      <c r="I19" s="1"/>
    </row>
    <row r="20" spans="1:9" ht="25.5" customHeight="1" x14ac:dyDescent="0.35">
      <c r="A20" s="7"/>
      <c r="B20" s="23"/>
      <c r="C20" s="8"/>
      <c r="D20" s="8"/>
      <c r="E20" s="9"/>
      <c r="F20" s="8"/>
      <c r="G20" s="89"/>
      <c r="H20" s="72"/>
      <c r="I20" s="1"/>
    </row>
    <row r="21" spans="1:9" ht="25.5" customHeight="1" x14ac:dyDescent="0.35">
      <c r="A21" s="11"/>
      <c r="B21" s="18"/>
      <c r="C21" s="21"/>
      <c r="D21" s="19"/>
      <c r="E21" s="19"/>
      <c r="F21" s="19"/>
      <c r="G21" s="89"/>
      <c r="H21" s="72"/>
      <c r="I21" s="1"/>
    </row>
    <row r="22" spans="1:9" ht="25.5" customHeight="1" x14ac:dyDescent="0.35">
      <c r="A22" s="11"/>
      <c r="B22" s="18"/>
      <c r="C22" s="21"/>
      <c r="D22" s="19"/>
      <c r="E22" s="19"/>
      <c r="F22" s="19"/>
      <c r="G22" s="90"/>
      <c r="H22" s="10"/>
      <c r="I22" s="1"/>
    </row>
    <row r="23" spans="1:9" ht="25.5" customHeight="1" x14ac:dyDescent="0.35">
      <c r="A23" s="11"/>
      <c r="B23" s="18"/>
      <c r="C23" s="19"/>
      <c r="D23" s="19"/>
      <c r="E23" s="19"/>
      <c r="F23" s="19"/>
      <c r="G23" s="90"/>
      <c r="H23" s="10"/>
      <c r="I23" s="1"/>
    </row>
    <row r="24" spans="1:9" ht="25.5" customHeight="1" x14ac:dyDescent="0.35">
      <c r="A24" s="11"/>
      <c r="B24" s="18"/>
      <c r="C24" s="19"/>
      <c r="D24" s="19"/>
      <c r="E24" s="19"/>
      <c r="F24" s="19"/>
      <c r="G24" s="90"/>
      <c r="H24" s="10"/>
      <c r="I24" s="1"/>
    </row>
    <row r="25" spans="1:9" ht="25.5" customHeight="1" x14ac:dyDescent="0.35">
      <c r="A25" s="11"/>
      <c r="B25" s="18"/>
      <c r="C25" s="19"/>
      <c r="D25" s="19"/>
      <c r="E25" s="19"/>
      <c r="F25" s="19"/>
      <c r="G25" s="90"/>
      <c r="H25" s="10"/>
      <c r="I25" s="1"/>
    </row>
    <row r="26" spans="1:9" ht="25.5" customHeight="1" thickBot="1" x14ac:dyDescent="0.4">
      <c r="A26" s="11"/>
      <c r="B26" s="18"/>
      <c r="C26" s="19"/>
      <c r="D26" s="19"/>
      <c r="E26" s="20"/>
      <c r="F26" s="19"/>
      <c r="G26" s="90"/>
      <c r="H26" s="22"/>
      <c r="I26" s="1"/>
    </row>
    <row r="27" spans="1:9" ht="63.75" customHeight="1" x14ac:dyDescent="0.35">
      <c r="A27" s="84" t="s">
        <v>5</v>
      </c>
      <c r="B27" s="85"/>
      <c r="C27" s="27"/>
      <c r="D27" s="27"/>
      <c r="E27" s="27"/>
      <c r="F27" s="16" t="s">
        <v>6</v>
      </c>
      <c r="G27" s="82" t="s">
        <v>3</v>
      </c>
      <c r="H27" s="79">
        <f>SUM(H5:H26)</f>
        <v>0</v>
      </c>
      <c r="I27" s="1"/>
    </row>
    <row r="28" spans="1:9" ht="34.5" customHeight="1" thickBot="1" x14ac:dyDescent="0.4">
      <c r="A28" s="86">
        <v>360000</v>
      </c>
      <c r="B28" s="87"/>
      <c r="C28" s="28"/>
      <c r="D28" s="28"/>
      <c r="E28" s="28"/>
      <c r="F28" s="17">
        <f>(100%-(H27*100/A28)%)*100%</f>
        <v>1</v>
      </c>
      <c r="G28" s="83"/>
      <c r="H28" s="80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ht="15.5" x14ac:dyDescent="0.35">
      <c r="A31" s="81"/>
      <c r="B31" s="81"/>
      <c r="C31" s="26"/>
      <c r="D31" s="26"/>
      <c r="E31" s="26"/>
      <c r="F31" s="13"/>
      <c r="G31" s="14" t="s">
        <v>1</v>
      </c>
      <c r="H31" s="14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</sheetData>
  <sheetProtection algorithmName="SHA-512" hashValue="WVkMMEPtH6cfI1pCO5gU8qc2EHeQvLD3Z4/NejiW4ELCD6fz9oqwPbBhU9QsSO08Rzf0DFIQVLp2CrY6xqPu4Q==" saltValue="qic/PEBk02rFs0LvLZl6Xg==" spinCount="100000" sheet="1" objects="1" scenarios="1" selectLockedCells="1"/>
  <mergeCells count="7">
    <mergeCell ref="A2:H2"/>
    <mergeCell ref="A3:H3"/>
    <mergeCell ref="H27:H28"/>
    <mergeCell ref="A31:B31"/>
    <mergeCell ref="G27:G28"/>
    <mergeCell ref="A27:B27"/>
    <mergeCell ref="A28:B28"/>
  </mergeCells>
  <pageMargins left="0.7" right="0.7" top="0.75" bottom="0.75" header="0.51180555555555496" footer="0.51180555555555496"/>
  <pageSetup paperSize="8" scale="88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2025-07-07T10:12:10Z</cp:lastPrinted>
  <dcterms:created xsi:type="dcterms:W3CDTF">2006-09-25T09:17:32Z</dcterms:created>
  <dcterms:modified xsi:type="dcterms:W3CDTF">2025-07-08T08:54:08Z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